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14" i="1" l="1"/>
  <c r="I14" i="1"/>
  <c r="J14" i="1"/>
  <c r="K14" i="1"/>
  <c r="L14" i="1"/>
  <c r="M14" i="1"/>
  <c r="N14" i="1"/>
  <c r="O14" i="1"/>
  <c r="P14" i="1"/>
  <c r="Q14" i="1"/>
  <c r="G14" i="1"/>
  <c r="R10" i="1"/>
  <c r="R14" i="1" s="1"/>
  <c r="M10" i="1"/>
  <c r="H10" i="1"/>
</calcChain>
</file>

<file path=xl/sharedStrings.xml><?xml version="1.0" encoding="utf-8"?>
<sst xmlns="http://schemas.openxmlformats.org/spreadsheetml/2006/main" count="41" uniqueCount="33">
  <si>
    <t>№ п/п</t>
  </si>
  <si>
    <t xml:space="preserve">Ожидаемый результат выполнения мероприятия </t>
  </si>
  <si>
    <t xml:space="preserve">Сведения о достигнутом результате выполнения мероприятия </t>
  </si>
  <si>
    <t>Финансовые показатели, тыс.руб.</t>
  </si>
  <si>
    <t>в том числе по источникам финансирования:</t>
  </si>
  <si>
    <t>бюджет Тюменской области</t>
  </si>
  <si>
    <t>федераль-ный бюджет</t>
  </si>
  <si>
    <t>Предоставление субсидий по затратам, понесенным держателями на реализацию проекта</t>
  </si>
  <si>
    <t>Отдел бухгалтерского учета и финансов</t>
  </si>
  <si>
    <t>Комитет финансов</t>
  </si>
  <si>
    <t>Перечисление субсидий </t>
  </si>
  <si>
    <t>В 2019 году перечислено 17 035,00 млн.руб. </t>
  </si>
  <si>
    <t>17 035 000,00</t>
  </si>
  <si>
    <t xml:space="preserve">расходы на руководство и управление в сфере установленных функций: </t>
  </si>
  <si>
    <t>Х</t>
  </si>
  <si>
    <t>ИТОГО по муниципальной программе:</t>
  </si>
  <si>
    <t>Наименование основного мероприятия, мероприятия</t>
  </si>
  <si>
    <t>Ответственный (Участники)</t>
  </si>
  <si>
    <t>утверждено в бюджете г. Тобольска</t>
  </si>
  <si>
    <t>всего (гр.9+гр.10+гр.11)</t>
  </si>
  <si>
    <t>бюджет г.Тобольска</t>
  </si>
  <si>
    <t>всего (гр.14+гр.15+гр.16)</t>
  </si>
  <si>
    <t>1 – в графе приводится информация о ходе выполнения: «Выполнено в срок», «Выполнено с нарушением срока», «Не выполнено» (в случае не наступления события, характеризующего промежуточный, окончательный результат выполнения мероприятия в отчетном периоде);
2 – значение графы рассчитывается по формуле: (гр.13+гр.17)/(гр.8+гр.12) х 100, %. В случае неполного исполнения запланированного объема финансирования, в графе 5 указывается соответствующие пояснения</t>
  </si>
  <si>
    <r>
      <t>Информация о выполнении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</si>
  <si>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t>внебюджетные источники 
на 2019 год</t>
  </si>
  <si>
    <t>расходы за счет внебюджетных источников за 2019 год</t>
  </si>
  <si>
    <r>
      <t>Уровень исполнения запланированного объема финансирования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</si>
  <si>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Выполнено в срок</t>
  </si>
  <si>
    <t>уточненный план на 2019 год 
(сводная бюджетная роспись)</t>
  </si>
  <si>
    <t>федеральный бюджет</t>
  </si>
  <si>
    <t>расходы бюджета за 2019 год</t>
  </si>
  <si>
    <t>3.2 Выполнение мероприятий, требующих финансирования, в том числе капитального характера</t>
  </si>
  <si>
    <t>Таблица 2 (применяется для подготовки отчета за прошедший финансовый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</si>
</sst>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3" fontId="2" fillId="0" borderId="1" xfId="1" applyFont="1" applyBorder="1" applyAlignment="1">
      <alignment horizontal="center" vertical="center" wrapText="1"/>
    </xf>
    <xf numFmtId="9" fontId="2" fillId="0" borderId="1" xfId="2" applyFont="1" applyBorder="1" applyAlignment="1">
      <alignment horizontal="center" vertical="center" wrapText="1"/>
    </xf>
    <xf numFmtId="10" fontId="2" fillId="0" borderId="1" xfId="2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 wrapText="1"/>
    </xf>
    <xf numFmtId="1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6"/>
  <sheetViews>
    <sheetView tabSelected="1" view="pageBreakPreview" zoomScale="80" zoomScaleNormal="80" zoomScaleSheetLayoutView="80" workbookViewId="0">
      <selection activeCell="Q12" sqref="Q12"/>
    </sheetView>
  </sheetViews>
  <sheetFormatPr defaultRowHeight="15" x14ac:dyDescent="0.25"/>
  <cols>
    <col min="1" max="1" width="6.85546875" bestFit="1" customWidth="1"/>
    <col min="2" max="2" width="23.140625" bestFit="1" customWidth="1"/>
    <col min="3" max="3" width="13.140625" customWidth="1"/>
    <col min="4" max="4" width="15.42578125" customWidth="1"/>
    <col min="5" max="5" width="18" customWidth="1"/>
    <col min="6" max="6" width="15.42578125" customWidth="1"/>
    <col min="7" max="7" width="14.28515625" customWidth="1"/>
    <col min="8" max="8" width="18.5703125" customWidth="1"/>
    <col min="9" max="11" width="16.5703125" customWidth="1"/>
    <col min="12" max="13" width="19.42578125" customWidth="1"/>
    <col min="14" max="16" width="16.5703125" customWidth="1"/>
    <col min="17" max="17" width="19" customWidth="1"/>
    <col min="18" max="18" width="20.28515625" customWidth="1"/>
  </cols>
  <sheetData>
    <row r="2" spans="1:18" ht="29.25" customHeight="1" x14ac:dyDescent="0.25">
      <c r="A2" s="6" t="s">
        <v>31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4" spans="1:18" x14ac:dyDescent="0.25">
      <c r="K4" s="7" t="s">
        <v>32</v>
      </c>
      <c r="L4" s="7"/>
      <c r="M4" s="7"/>
      <c r="N4" s="7"/>
      <c r="O4" s="7"/>
      <c r="P4" s="7"/>
      <c r="Q4" s="7"/>
      <c r="R4" s="7"/>
    </row>
    <row r="5" spans="1:18" ht="26.25" customHeight="1" x14ac:dyDescent="0.25">
      <c r="A5" s="13" t="s">
        <v>0</v>
      </c>
      <c r="B5" s="8" t="s">
        <v>16</v>
      </c>
      <c r="C5" s="8" t="s">
        <v>17</v>
      </c>
      <c r="D5" s="13" t="s">
        <v>1</v>
      </c>
      <c r="E5" s="13" t="s">
        <v>2</v>
      </c>
      <c r="F5" s="13" t="s">
        <v>23</v>
      </c>
      <c r="G5" s="13" t="s">
        <v>3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8" t="s">
        <v>26</v>
      </c>
    </row>
    <row r="6" spans="1:18" ht="37.5" customHeight="1" x14ac:dyDescent="0.25">
      <c r="A6" s="13"/>
      <c r="B6" s="9"/>
      <c r="C6" s="9"/>
      <c r="D6" s="13"/>
      <c r="E6" s="13"/>
      <c r="F6" s="13"/>
      <c r="G6" s="8" t="s">
        <v>18</v>
      </c>
      <c r="H6" s="13" t="s">
        <v>28</v>
      </c>
      <c r="I6" s="13"/>
      <c r="J6" s="13"/>
      <c r="K6" s="13"/>
      <c r="L6" s="8" t="s">
        <v>24</v>
      </c>
      <c r="M6" s="13" t="s">
        <v>30</v>
      </c>
      <c r="N6" s="13"/>
      <c r="O6" s="13"/>
      <c r="P6" s="13"/>
      <c r="Q6" s="8" t="s">
        <v>25</v>
      </c>
      <c r="R6" s="9"/>
    </row>
    <row r="7" spans="1:18" ht="25.5" customHeight="1" x14ac:dyDescent="0.25">
      <c r="A7" s="13"/>
      <c r="B7" s="9"/>
      <c r="C7" s="9"/>
      <c r="D7" s="13"/>
      <c r="E7" s="13"/>
      <c r="F7" s="13"/>
      <c r="G7" s="9"/>
      <c r="H7" s="8" t="s">
        <v>19</v>
      </c>
      <c r="I7" s="13" t="s">
        <v>4</v>
      </c>
      <c r="J7" s="13"/>
      <c r="K7" s="13"/>
      <c r="L7" s="9"/>
      <c r="M7" s="8" t="s">
        <v>21</v>
      </c>
      <c r="N7" s="13" t="s">
        <v>4</v>
      </c>
      <c r="O7" s="13"/>
      <c r="P7" s="13"/>
      <c r="Q7" s="9"/>
      <c r="R7" s="9"/>
    </row>
    <row r="8" spans="1:18" ht="47.25" x14ac:dyDescent="0.25">
      <c r="A8" s="13"/>
      <c r="B8" s="10"/>
      <c r="C8" s="10"/>
      <c r="D8" s="13"/>
      <c r="E8" s="13"/>
      <c r="F8" s="13"/>
      <c r="G8" s="10"/>
      <c r="H8" s="10"/>
      <c r="I8" s="1" t="s">
        <v>20</v>
      </c>
      <c r="J8" s="1" t="s">
        <v>5</v>
      </c>
      <c r="K8" s="1" t="s">
        <v>29</v>
      </c>
      <c r="L8" s="10"/>
      <c r="M8" s="10"/>
      <c r="N8" s="1" t="s">
        <v>20</v>
      </c>
      <c r="O8" s="1" t="s">
        <v>5</v>
      </c>
      <c r="P8" s="1" t="s">
        <v>6</v>
      </c>
      <c r="Q8" s="10"/>
      <c r="R8" s="10"/>
    </row>
    <row r="9" spans="1:18" ht="15.75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  <c r="L9" s="1">
        <v>12</v>
      </c>
      <c r="M9" s="1">
        <v>13</v>
      </c>
      <c r="N9" s="1">
        <v>14</v>
      </c>
      <c r="O9" s="1">
        <v>15</v>
      </c>
      <c r="P9" s="1">
        <v>16</v>
      </c>
      <c r="Q9" s="1">
        <v>17</v>
      </c>
      <c r="R9" s="1">
        <v>18</v>
      </c>
    </row>
    <row r="10" spans="1:18" ht="89.25" customHeight="1" x14ac:dyDescent="0.25">
      <c r="A10" s="13"/>
      <c r="B10" s="16" t="s">
        <v>7</v>
      </c>
      <c r="C10" s="1" t="s">
        <v>8</v>
      </c>
      <c r="D10" s="13" t="s">
        <v>10</v>
      </c>
      <c r="E10" s="13" t="s">
        <v>11</v>
      </c>
      <c r="F10" s="13" t="s">
        <v>27</v>
      </c>
      <c r="G10" s="13" t="s">
        <v>12</v>
      </c>
      <c r="H10" s="14">
        <f>SUM(I10:K11)</f>
        <v>17035000</v>
      </c>
      <c r="I10" s="14">
        <v>17035000</v>
      </c>
      <c r="J10" s="14">
        <v>0</v>
      </c>
      <c r="K10" s="14">
        <v>0</v>
      </c>
      <c r="L10" s="14">
        <v>147584000</v>
      </c>
      <c r="M10" s="14">
        <f>SUM(N10:P11)</f>
        <v>17035000</v>
      </c>
      <c r="N10" s="14">
        <v>17035000</v>
      </c>
      <c r="O10" s="14">
        <v>0</v>
      </c>
      <c r="P10" s="14">
        <v>0</v>
      </c>
      <c r="Q10" s="14">
        <v>147584000</v>
      </c>
      <c r="R10" s="15">
        <f>(M10+Q10)/(H10+L10)*100%</f>
        <v>1</v>
      </c>
    </row>
    <row r="11" spans="1:18" ht="31.5" x14ac:dyDescent="0.25">
      <c r="A11" s="13"/>
      <c r="B11" s="16"/>
      <c r="C11" s="1" t="s">
        <v>9</v>
      </c>
      <c r="D11" s="13"/>
      <c r="E11" s="13"/>
      <c r="F11" s="13"/>
      <c r="G11" s="13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5"/>
    </row>
    <row r="12" spans="1:18" ht="15.75" x14ac:dyDescent="0.25">
      <c r="A12" s="12" t="s">
        <v>13</v>
      </c>
      <c r="B12" s="12"/>
      <c r="C12" s="12"/>
      <c r="D12" s="12"/>
      <c r="E12" s="12"/>
      <c r="F12" s="12"/>
      <c r="G12" s="1"/>
      <c r="H12" s="1"/>
      <c r="I12" s="1"/>
      <c r="J12" s="1" t="s">
        <v>14</v>
      </c>
      <c r="K12" s="1" t="s">
        <v>14</v>
      </c>
      <c r="L12" s="1" t="s">
        <v>14</v>
      </c>
      <c r="M12" s="1"/>
      <c r="N12" s="1"/>
      <c r="O12" s="1" t="s">
        <v>14</v>
      </c>
      <c r="P12" s="1" t="s">
        <v>14</v>
      </c>
      <c r="Q12" s="1" t="s">
        <v>14</v>
      </c>
      <c r="R12" s="4"/>
    </row>
    <row r="13" spans="1:18" ht="15.75" hidden="1" x14ac:dyDescent="0.25">
      <c r="A13" s="1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1.5" x14ac:dyDescent="0.25">
      <c r="A14" s="12" t="s">
        <v>15</v>
      </c>
      <c r="B14" s="12"/>
      <c r="C14" s="12"/>
      <c r="D14" s="12"/>
      <c r="E14" s="12"/>
      <c r="F14" s="12"/>
      <c r="G14" s="3" t="str">
        <f>G10</f>
        <v>17 035 000,00</v>
      </c>
      <c r="H14" s="3">
        <f t="shared" ref="H14:R14" si="0">H10</f>
        <v>17035000</v>
      </c>
      <c r="I14" s="3">
        <f t="shared" si="0"/>
        <v>17035000</v>
      </c>
      <c r="J14" s="3">
        <f t="shared" si="0"/>
        <v>0</v>
      </c>
      <c r="K14" s="3">
        <f t="shared" si="0"/>
        <v>0</v>
      </c>
      <c r="L14" s="3">
        <f t="shared" si="0"/>
        <v>147584000</v>
      </c>
      <c r="M14" s="3">
        <f t="shared" si="0"/>
        <v>17035000</v>
      </c>
      <c r="N14" s="3">
        <f t="shared" si="0"/>
        <v>17035000</v>
      </c>
      <c r="O14" s="3">
        <f t="shared" si="0"/>
        <v>0</v>
      </c>
      <c r="P14" s="3">
        <f t="shared" si="0"/>
        <v>0</v>
      </c>
      <c r="Q14" s="3">
        <f t="shared" si="0"/>
        <v>147584000</v>
      </c>
      <c r="R14" s="5">
        <f t="shared" si="0"/>
        <v>1</v>
      </c>
    </row>
    <row r="16" spans="1:18" ht="42.75" customHeight="1" x14ac:dyDescent="0.25">
      <c r="A16" s="11" t="s">
        <v>22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</sheetData>
  <mergeCells count="39">
    <mergeCell ref="L10:L11"/>
    <mergeCell ref="A10:A11"/>
    <mergeCell ref="B10:B11"/>
    <mergeCell ref="D10:D11"/>
    <mergeCell ref="E10:E11"/>
    <mergeCell ref="F10:F11"/>
    <mergeCell ref="G10:G11"/>
    <mergeCell ref="H10:H11"/>
    <mergeCell ref="I10:I11"/>
    <mergeCell ref="J10:J11"/>
    <mergeCell ref="K10:K11"/>
    <mergeCell ref="A16:R16"/>
    <mergeCell ref="A12:F12"/>
    <mergeCell ref="A14:F14"/>
    <mergeCell ref="I7:K7"/>
    <mergeCell ref="M6:P6"/>
    <mergeCell ref="N7:P7"/>
    <mergeCell ref="R5:R8"/>
    <mergeCell ref="M7:M8"/>
    <mergeCell ref="L6:L8"/>
    <mergeCell ref="H7:H8"/>
    <mergeCell ref="M10:M11"/>
    <mergeCell ref="N10:N11"/>
    <mergeCell ref="O10:O11"/>
    <mergeCell ref="P10:P11"/>
    <mergeCell ref="Q10:Q11"/>
    <mergeCell ref="R10:R11"/>
    <mergeCell ref="A2:R2"/>
    <mergeCell ref="K4:R4"/>
    <mergeCell ref="G6:G8"/>
    <mergeCell ref="C5:C8"/>
    <mergeCell ref="B5:B8"/>
    <mergeCell ref="Q6:Q8"/>
    <mergeCell ref="A5:A8"/>
    <mergeCell ref="D5:D8"/>
    <mergeCell ref="E5:E8"/>
    <mergeCell ref="F5:F8"/>
    <mergeCell ref="G5:Q5"/>
    <mergeCell ref="H6:K6"/>
  </mergeCells>
  <pageMargins left="0.7" right="0.7" top="0.75" bottom="0.75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2020-04-13T09:11:54Z</dcterms:modified>
</cp:coreProperties>
</file>